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расходов'!$H$87</definedName>
  </definedNames>
  <calcPr calcId="114210" fullCalcOnLoad="1"/>
</workbook>
</file>

<file path=xl/calcChain.xml><?xml version="1.0" encoding="utf-8"?>
<calcChain xmlns="http://schemas.openxmlformats.org/spreadsheetml/2006/main">
  <c r="H12" i="1"/>
  <c r="G12"/>
  <c r="H87"/>
  <c r="G87"/>
  <c r="H83"/>
  <c r="H84"/>
  <c r="H85"/>
  <c r="G83"/>
  <c r="G84"/>
  <c r="G85"/>
  <c r="H78"/>
  <c r="H79"/>
  <c r="H80"/>
  <c r="G78"/>
  <c r="G79"/>
  <c r="G80"/>
  <c r="H66"/>
  <c r="G66"/>
  <c r="H67"/>
  <c r="G67"/>
  <c r="H68"/>
  <c r="G68"/>
  <c r="H71"/>
  <c r="G71"/>
  <c r="H72"/>
  <c r="G72"/>
  <c r="H58"/>
  <c r="H62"/>
  <c r="H63"/>
  <c r="G58"/>
  <c r="G62"/>
  <c r="G63"/>
  <c r="H56"/>
  <c r="G56"/>
  <c r="H50"/>
  <c r="H49"/>
  <c r="G50"/>
  <c r="G49"/>
  <c r="H54"/>
  <c r="G54"/>
  <c r="H51"/>
  <c r="G51"/>
  <c r="H46"/>
  <c r="H45"/>
  <c r="H44"/>
  <c r="G46"/>
  <c r="G45"/>
  <c r="G44"/>
  <c r="J48"/>
  <c r="I48"/>
  <c r="H42"/>
  <c r="H41"/>
  <c r="H40"/>
  <c r="G42"/>
  <c r="G41"/>
  <c r="G40"/>
  <c r="H38"/>
  <c r="H37"/>
  <c r="H36"/>
  <c r="G38"/>
  <c r="G37"/>
  <c r="G36"/>
  <c r="H14"/>
  <c r="H18"/>
  <c r="H22"/>
  <c r="H17"/>
  <c r="H25"/>
  <c r="H24"/>
  <c r="H28"/>
  <c r="H27"/>
  <c r="H31"/>
  <c r="H30"/>
  <c r="H34"/>
  <c r="H33"/>
  <c r="H13"/>
  <c r="G14"/>
  <c r="G18"/>
  <c r="G22"/>
  <c r="G17"/>
  <c r="G25"/>
  <c r="G24"/>
  <c r="G28"/>
  <c r="G27"/>
  <c r="G31"/>
  <c r="G30"/>
  <c r="G34"/>
  <c r="G33"/>
  <c r="G13"/>
  <c r="J29"/>
  <c r="I29"/>
  <c r="J28"/>
  <c r="I28"/>
  <c r="J27"/>
  <c r="I27"/>
  <c r="I30"/>
  <c r="J30"/>
  <c r="I31"/>
  <c r="J31"/>
  <c r="I32"/>
  <c r="J32"/>
  <c r="J13"/>
  <c r="J14"/>
  <c r="J15"/>
  <c r="J16"/>
  <c r="J17"/>
  <c r="J18"/>
  <c r="J19"/>
  <c r="J20"/>
  <c r="J21"/>
  <c r="J22"/>
  <c r="J23"/>
  <c r="J24"/>
  <c r="J25"/>
  <c r="J26"/>
  <c r="J33"/>
  <c r="J34"/>
  <c r="J35"/>
  <c r="J36"/>
  <c r="J37"/>
  <c r="J38"/>
  <c r="J39"/>
  <c r="J40"/>
  <c r="J41"/>
  <c r="J42"/>
  <c r="J43"/>
  <c r="J44"/>
  <c r="J45"/>
  <c r="J46"/>
  <c r="J47"/>
  <c r="J49"/>
  <c r="J50"/>
  <c r="J51"/>
  <c r="J52"/>
  <c r="J53"/>
  <c r="J54"/>
  <c r="J55"/>
  <c r="J56"/>
  <c r="J57"/>
  <c r="J58"/>
  <c r="J62"/>
  <c r="J63"/>
  <c r="J64"/>
  <c r="J65"/>
  <c r="J66"/>
  <c r="J67"/>
  <c r="J68"/>
  <c r="J69"/>
  <c r="J70"/>
  <c r="J71"/>
  <c r="J72"/>
  <c r="J73"/>
  <c r="J78"/>
  <c r="J79"/>
  <c r="J80"/>
  <c r="J81"/>
  <c r="J82"/>
  <c r="J83"/>
  <c r="J84"/>
  <c r="J85"/>
  <c r="J86"/>
  <c r="J87"/>
  <c r="I13"/>
  <c r="I14"/>
  <c r="I15"/>
  <c r="I16"/>
  <c r="I17"/>
  <c r="I18"/>
  <c r="I19"/>
  <c r="I20"/>
  <c r="I21"/>
  <c r="I22"/>
  <c r="I23"/>
  <c r="I24"/>
  <c r="I25"/>
  <c r="I26"/>
  <c r="I33"/>
  <c r="I34"/>
  <c r="I35"/>
  <c r="I36"/>
  <c r="I37"/>
  <c r="I38"/>
  <c r="I39"/>
  <c r="I40"/>
  <c r="I41"/>
  <c r="I42"/>
  <c r="I43"/>
  <c r="I44"/>
  <c r="I45"/>
  <c r="I46"/>
  <c r="I47"/>
  <c r="I49"/>
  <c r="I50"/>
  <c r="I51"/>
  <c r="I52"/>
  <c r="I53"/>
  <c r="I54"/>
  <c r="I55"/>
  <c r="I56"/>
  <c r="I57"/>
  <c r="I58"/>
  <c r="I62"/>
  <c r="I63"/>
  <c r="I64"/>
  <c r="I65"/>
  <c r="I66"/>
  <c r="I67"/>
  <c r="I68"/>
  <c r="I69"/>
  <c r="I70"/>
  <c r="I71"/>
  <c r="I72"/>
  <c r="I73"/>
  <c r="I78"/>
  <c r="I79"/>
  <c r="I80"/>
  <c r="I81"/>
  <c r="I82"/>
  <c r="I83"/>
  <c r="I84"/>
  <c r="I85"/>
  <c r="I86"/>
  <c r="I87"/>
  <c r="J12"/>
  <c r="I12"/>
</calcChain>
</file>

<file path=xl/sharedStrings.xml><?xml version="1.0" encoding="utf-8"?>
<sst xmlns="http://schemas.openxmlformats.org/spreadsheetml/2006/main" count="383" uniqueCount="86">
  <si>
    <t>(наименование органа, исполняющего бюджет)</t>
  </si>
  <si>
    <t>Финансовый отдел Администрации Киквидзенского муниципального района Волгоградской области</t>
  </si>
  <si>
    <t>на 01.01.2019 г.</t>
  </si>
  <si>
    <t>Дата печати:</t>
  </si>
  <si>
    <t>19.02.2019</t>
  </si>
  <si>
    <t>Единица измерения:</t>
  </si>
  <si>
    <t>руб.</t>
  </si>
  <si>
    <t>10</t>
  </si>
  <si>
    <t>11</t>
  </si>
  <si>
    <t>Раздел</t>
  </si>
  <si>
    <t>Подраздел</t>
  </si>
  <si>
    <t>943</t>
  </si>
  <si>
    <t>Администрация Дубровского сельского поселения Киквидзенского муниципального района Волгоградской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</si>
  <si>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</si>
  <si>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</si>
  <si>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</si>
  <si>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</si>
  <si>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</si>
  <si>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муниципальных органов Киквидзенского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</si>
  <si>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</si>
  <si>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</si>
  <si>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</si>
  <si>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</si>
  <si>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</si>
  <si>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</si>
  <si>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8 0 0</t>
  </si>
  <si>
    <t>Иные бюджетные ассигнования</t>
  </si>
  <si>
    <t>99 0 00 00000</t>
  </si>
  <si>
    <t>Непрограммные расходы органов муниципальной власти Киквидзенского муниципального района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</si>
  <si>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</si>
  <si>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</si>
  <si>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</si>
  <si>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</si>
  <si>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</si>
  <si>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</si>
  <si>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</si>
  <si>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</si>
  <si>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</si>
  <si>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</si>
  <si>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</si>
  <si>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</si>
  <si>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01 0 00 00000</t>
  </si>
  <si>
    <t>Муниципальная программа "Повышение эффективности деятельности Администрации Дубровского сельского поселения Киквидзенского муниципального района по выполнению полномочий и муниципальных функций на 2017-2020 годы"</t>
  </si>
  <si>
    <t>НАЦИОНАЛЬНАЯ ЭКОНОМИКА</t>
  </si>
  <si>
    <t>09</t>
  </si>
  <si>
    <t>Дорожное хозяйство (дорожные фонды)</t>
  </si>
  <si>
    <t>03 0 00 00000</t>
  </si>
  <si>
    <t>Муниципальная программа «Комплексное развитие систем транспортной инфраструктуры и дорожного хозяйства на территории Дубровского сельского поселения Киквидзенского муниципального района Волгоградской области на 2017-2026 годы»</t>
  </si>
  <si>
    <t>05</t>
  </si>
  <si>
    <t>ЖИЛИЩНО-КОММУНАЛЬНОЕ ХОЗЯЙСТВО</t>
  </si>
  <si>
    <t>Благоустройство</t>
  </si>
  <si>
    <t>02 0 00 00000</t>
  </si>
  <si>
    <t>Муниципальная программа "Энергосбережение и повышение энергетической эффективности на территории Дубровского сельского поселения на 2017-2020 годы"</t>
  </si>
  <si>
    <t>07</t>
  </si>
  <si>
    <t>Профессиональная подготовка, переподготовка и повышение квалификации</t>
  </si>
  <si>
    <t>Молодежная политика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</si>
  <si>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</si>
  <si>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</si>
  <si>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</si>
  <si>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</si>
  <si>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</si>
  <si>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</si>
  <si>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</si>
  <si>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</si>
  <si>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12</t>
  </si>
  <si>
    <t>СРЕДСТВА МАССОВОЙ ИНФОРМАЦИИ</t>
  </si>
  <si>
    <t>Другие вопросы в области средств массовой информации</t>
  </si>
  <si>
    <t>ВСЕГО:</t>
  </si>
  <si>
    <t/>
  </si>
  <si>
    <t>Наименование</t>
  </si>
  <si>
    <t>Ведомство</t>
  </si>
  <si>
    <t>Целевая статья расходов</t>
  </si>
  <si>
    <t>Вид расходов</t>
  </si>
  <si>
    <t>Отклонение (+,-)</t>
  </si>
  <si>
    <t>% исполнения</t>
  </si>
  <si>
    <t>Образование</t>
  </si>
  <si>
    <t>Отчет об исполнении бюджета Дубровского сельского поселения по ведомственной структуре расходов за 2019 год.</t>
  </si>
  <si>
    <t>Назначено на 2019 год. руб.</t>
  </si>
  <si>
    <t>Исполнено за 2019 год. руб.</t>
  </si>
  <si>
    <t>Обеспечение проведения выборов и референдумов</t>
  </si>
  <si>
    <t>Специальные расходы</t>
  </si>
  <si>
    <t>800</t>
  </si>
  <si>
    <t>04 0 00 00000</t>
  </si>
  <si>
    <t>200</t>
  </si>
  <si>
    <t>Муниципальная программа "Формирование комфортной городской среды" направленная на реализацию мероприятий по благоустройству территории Дубровского сельского поселения Киквидзенского муниципального района Волгоградской области</t>
  </si>
  <si>
    <t xml:space="preserve">Приложение № 4                                                                                        к решению Совета депутатов                                                                 Дубровского сельского поселения  от 06.05.2020 № 32/13    
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</si>
</sst>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 Cyr"/>
    </font>
    <font>
      <b/>
      <sz val="9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right" wrapText="1"/>
    </xf>
    <xf numFmtId="4" fontId="9" fillId="0" borderId="2" xfId="0" applyNumberFormat="1" applyFont="1" applyBorder="1" applyAlignment="1" applyProtection="1">
      <alignment horizontal="righ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2" fontId="0" fillId="0" borderId="2" xfId="0" applyNumberFormat="1" applyBorder="1" applyAlignment="1">
      <alignment vertical="top"/>
    </xf>
    <xf numFmtId="0" fontId="7" fillId="0" borderId="0" xfId="0" applyFont="1"/>
    <xf numFmtId="49" fontId="7" fillId="0" borderId="4" xfId="0" applyNumberFormat="1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top"/>
    </xf>
    <xf numFmtId="4" fontId="11" fillId="0" borderId="2" xfId="0" applyNumberFormat="1" applyFont="1" applyBorder="1" applyAlignment="1" applyProtection="1">
      <alignment horizontal="righ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7"/>
  <sheetViews>
    <sheetView tabSelected="1" topLeftCell="A3" workbookViewId="0">
      <selection activeCell="D4" sqref="D4"/>
    </sheetView>
  </sheetViews>
  <sheetFormatPr defaultRowHeight="12.75" customHeight="1"/>
  <cols>
    <col min="1" max="1" width="40.7109375" customWidth="1"/>
    <col min="2" max="2" width="11" customWidth="1"/>
    <col min="3" max="3" width="7" customWidth="1"/>
    <col min="4" max="4" width="10.5703125" customWidth="1"/>
    <col min="5" max="5" width="11.42578125" customWidth="1"/>
    <col min="6" max="6" width="9" customWidth="1"/>
    <col min="7" max="7" width="11.28515625" customWidth="1"/>
    <col min="8" max="8" width="10.42578125" customWidth="1"/>
    <col min="9" max="9" width="10.7109375" customWidth="1"/>
    <col min="10" max="10" width="11" customWidth="1"/>
  </cols>
  <sheetData>
    <row r="1" spans="1:10" hidden="1">
      <c r="A1" s="1" t="s">
        <v>1</v>
      </c>
      <c r="B1" s="2"/>
      <c r="C1" s="3"/>
      <c r="D1" s="3"/>
      <c r="E1" s="3"/>
      <c r="F1" s="3"/>
      <c r="G1" s="3"/>
    </row>
    <row r="2" spans="1:10" hidden="1">
      <c r="A2" s="4" t="s">
        <v>0</v>
      </c>
      <c r="C2" s="5"/>
      <c r="D2" s="5"/>
      <c r="E2" s="5"/>
      <c r="F2" s="5"/>
      <c r="G2" s="5"/>
    </row>
    <row r="3" spans="1:10" ht="12.75" customHeight="1">
      <c r="H3" s="30" t="s">
        <v>85</v>
      </c>
      <c r="I3" s="31"/>
      <c r="J3" s="31"/>
    </row>
    <row r="4" spans="1:10" ht="38.25" customHeight="1">
      <c r="H4" s="31"/>
      <c r="I4" s="31"/>
      <c r="J4" s="31"/>
    </row>
    <row r="5" spans="1:10" ht="30.6" customHeight="1" thickBot="1">
      <c r="A5" s="37" t="s">
        <v>76</v>
      </c>
      <c r="B5" s="37"/>
      <c r="C5" s="37"/>
      <c r="D5" s="37"/>
      <c r="E5" s="37"/>
      <c r="F5" s="37"/>
      <c r="G5" s="37"/>
      <c r="H5" s="37"/>
      <c r="I5" s="37"/>
    </row>
    <row r="6" spans="1:10" ht="0.6" customHeight="1" thickBot="1">
      <c r="A6" s="39" t="s">
        <v>2</v>
      </c>
      <c r="B6" s="39"/>
      <c r="C6" s="39"/>
      <c r="D6" s="39"/>
      <c r="E6" s="39"/>
      <c r="F6" s="39"/>
      <c r="G6" s="39"/>
    </row>
    <row r="7" spans="1:10" ht="16.5" hidden="1" thickBot="1">
      <c r="B7" s="6"/>
      <c r="C7" s="6"/>
      <c r="D7" s="6"/>
      <c r="E7" s="6"/>
      <c r="F7" s="6"/>
      <c r="G7" s="6"/>
    </row>
    <row r="8" spans="1:10" ht="15.6" hidden="1" customHeight="1" thickBot="1">
      <c r="A8" s="40" t="s">
        <v>3</v>
      </c>
      <c r="B8" s="40"/>
      <c r="C8" s="7" t="s">
        <v>4</v>
      </c>
      <c r="D8" s="6"/>
      <c r="E8" s="6"/>
      <c r="F8" s="6"/>
      <c r="G8" s="6"/>
    </row>
    <row r="9" spans="1:10" ht="13.15" hidden="1" customHeight="1" thickBot="1">
      <c r="A9" s="40" t="s">
        <v>5</v>
      </c>
      <c r="B9" s="40"/>
      <c r="C9" s="7" t="s">
        <v>6</v>
      </c>
    </row>
    <row r="10" spans="1:10" ht="36.6" customHeight="1">
      <c r="A10" s="25" t="s">
        <v>69</v>
      </c>
      <c r="B10" s="32" t="s">
        <v>70</v>
      </c>
      <c r="C10" s="27" t="s">
        <v>9</v>
      </c>
      <c r="D10" s="27" t="s">
        <v>10</v>
      </c>
      <c r="E10" s="28" t="s">
        <v>71</v>
      </c>
      <c r="F10" s="25" t="s">
        <v>72</v>
      </c>
      <c r="G10" s="25" t="s">
        <v>77</v>
      </c>
      <c r="H10" s="25" t="s">
        <v>78</v>
      </c>
      <c r="I10" s="35" t="s">
        <v>73</v>
      </c>
      <c r="J10" s="35" t="s">
        <v>74</v>
      </c>
    </row>
    <row r="11" spans="1:10" ht="21.4" customHeight="1" thickBot="1">
      <c r="A11" s="26"/>
      <c r="B11" s="33"/>
      <c r="C11" s="27"/>
      <c r="D11" s="27"/>
      <c r="E11" s="29"/>
      <c r="F11" s="26"/>
      <c r="G11" s="26"/>
      <c r="H11" s="34"/>
      <c r="I11" s="36"/>
      <c r="J11" s="38"/>
    </row>
    <row r="12" spans="1:10" ht="31.5">
      <c r="A12" s="8" t="s">
        <v>12</v>
      </c>
      <c r="B12" s="9" t="s">
        <v>11</v>
      </c>
      <c r="C12" s="9"/>
      <c r="D12" s="9"/>
      <c r="E12" s="9"/>
      <c r="F12" s="9"/>
      <c r="G12" s="10">
        <f>G87</f>
        <v>11892333.140000001</v>
      </c>
      <c r="H12" s="18">
        <f ca="1">LAST_CELL</f>
        <v>9890362.8900000006</v>
      </c>
      <c r="I12" s="18">
        <f>H12-G12</f>
        <v>-2001970.25</v>
      </c>
      <c r="J12" s="20">
        <f>H12/G12*100</f>
        <v>83.165874799904898</v>
      </c>
    </row>
    <row r="13" spans="1:10">
      <c r="A13" s="8" t="s">
        <v>14</v>
      </c>
      <c r="B13" s="9" t="s">
        <v>11</v>
      </c>
      <c r="C13" s="9" t="s">
        <v>13</v>
      </c>
      <c r="D13" s="9"/>
      <c r="E13" s="9"/>
      <c r="F13" s="9"/>
      <c r="G13" s="10">
        <f>G14+G17+G24+G27+G30+G33</f>
        <v>2876609</v>
      </c>
      <c r="H13" s="18">
        <f>H14+H17+H24+H27+H30+H33</f>
        <v>2872956.75</v>
      </c>
      <c r="I13" s="18">
        <f t="shared" ref="I13:I78" si="0">H13-G13</f>
        <v>-3652.25</v>
      </c>
      <c r="J13" s="20">
        <f t="shared" ref="J13:J78" si="1">H13/G13*100</f>
        <v>99.873036272917176</v>
      </c>
    </row>
    <row r="14" spans="1:10" ht="31.5">
      <c r="A14" s="8" t="s">
        <v>16</v>
      </c>
      <c r="B14" s="9" t="s">
        <v>11</v>
      </c>
      <c r="C14" s="9" t="s">
        <v>13</v>
      </c>
      <c r="D14" s="9" t="s">
        <v>15</v>
      </c>
      <c r="E14" s="9"/>
      <c r="F14" s="9"/>
      <c r="G14" s="10">
        <f>G15</f>
        <v>705858</v>
      </c>
      <c r="H14" s="18">
        <f>H15</f>
        <v>705785.84</v>
      </c>
      <c r="I14" s="18">
        <f t="shared" si="0"/>
        <v>-72.160000000032596</v>
      </c>
      <c r="J14" s="20">
        <f t="shared" si="1"/>
        <v>99.989776980639149</v>
      </c>
    </row>
    <row r="15" spans="1:10" ht="31.5">
      <c r="A15" s="8" t="s">
        <v>18</v>
      </c>
      <c r="B15" s="9" t="s">
        <v>11</v>
      </c>
      <c r="C15" s="9" t="s">
        <v>13</v>
      </c>
      <c r="D15" s="9" t="s">
        <v>15</v>
      </c>
      <c r="E15" s="9" t="s">
        <v>17</v>
      </c>
      <c r="F15" s="9"/>
      <c r="G15" s="13">
        <v>705858</v>
      </c>
      <c r="H15" s="19">
        <v>705785.84</v>
      </c>
      <c r="I15" s="18">
        <f t="shared" si="0"/>
        <v>-72.160000000032596</v>
      </c>
      <c r="J15" s="20">
        <f t="shared" si="1"/>
        <v>99.989776980639149</v>
      </c>
    </row>
    <row r="16" spans="1:10" ht="56.25">
      <c r="A16" s="11" t="s">
        <v>20</v>
      </c>
      <c r="B16" s="12" t="s">
        <v>11</v>
      </c>
      <c r="C16" s="12" t="s">
        <v>13</v>
      </c>
      <c r="D16" s="12" t="s">
        <v>15</v>
      </c>
      <c r="E16" s="12" t="s">
        <v>17</v>
      </c>
      <c r="F16" s="12" t="s">
        <v>19</v>
      </c>
      <c r="G16" s="13">
        <v>705858</v>
      </c>
      <c r="H16" s="19">
        <v>705785.84</v>
      </c>
      <c r="I16" s="18">
        <f t="shared" si="0"/>
        <v>-72.160000000032596</v>
      </c>
      <c r="J16" s="20">
        <f t="shared" si="1"/>
        <v>99.989776980639149</v>
      </c>
    </row>
    <row r="17" spans="1:10" ht="52.5">
      <c r="A17" s="8" t="s">
        <v>22</v>
      </c>
      <c r="B17" s="9" t="s">
        <v>11</v>
      </c>
      <c r="C17" s="9" t="s">
        <v>13</v>
      </c>
      <c r="D17" s="9" t="s">
        <v>21</v>
      </c>
      <c r="E17" s="9"/>
      <c r="F17" s="9"/>
      <c r="G17" s="10">
        <f>G18+G22</f>
        <v>1987067</v>
      </c>
      <c r="H17" s="18">
        <f>H18+H22</f>
        <v>1985887.41</v>
      </c>
      <c r="I17" s="18">
        <f t="shared" si="0"/>
        <v>-1179.5900000000838</v>
      </c>
      <c r="J17" s="20">
        <f t="shared" si="1"/>
        <v>99.940636626746866</v>
      </c>
    </row>
    <row r="18" spans="1:10" ht="31.5">
      <c r="A18" s="8" t="s">
        <v>18</v>
      </c>
      <c r="B18" s="9" t="s">
        <v>11</v>
      </c>
      <c r="C18" s="9" t="s">
        <v>13</v>
      </c>
      <c r="D18" s="9" t="s">
        <v>21</v>
      </c>
      <c r="E18" s="9" t="s">
        <v>17</v>
      </c>
      <c r="F18" s="9"/>
      <c r="G18" s="10">
        <f>G19+G20+G21</f>
        <v>1984567</v>
      </c>
      <c r="H18" s="18">
        <f>H19+H20+H21</f>
        <v>1983387.41</v>
      </c>
      <c r="I18" s="18">
        <f t="shared" si="0"/>
        <v>-1179.5900000000838</v>
      </c>
      <c r="J18" s="20">
        <f t="shared" si="1"/>
        <v>99.940561845480644</v>
      </c>
    </row>
    <row r="19" spans="1:10" ht="56.25">
      <c r="A19" s="11" t="s">
        <v>20</v>
      </c>
      <c r="B19" s="12" t="s">
        <v>11</v>
      </c>
      <c r="C19" s="12" t="s">
        <v>13</v>
      </c>
      <c r="D19" s="12" t="s">
        <v>21</v>
      </c>
      <c r="E19" s="12" t="s">
        <v>17</v>
      </c>
      <c r="F19" s="12" t="s">
        <v>19</v>
      </c>
      <c r="G19" s="13">
        <v>1186518</v>
      </c>
      <c r="H19" s="19">
        <v>1186488.99</v>
      </c>
      <c r="I19" s="24">
        <f t="shared" si="0"/>
        <v>-29.010000000009313</v>
      </c>
      <c r="J19" s="20">
        <f t="shared" si="1"/>
        <v>99.997555030770712</v>
      </c>
    </row>
    <row r="20" spans="1:10" ht="22.5">
      <c r="A20" s="11" t="s">
        <v>24</v>
      </c>
      <c r="B20" s="12" t="s">
        <v>11</v>
      </c>
      <c r="C20" s="12" t="s">
        <v>13</v>
      </c>
      <c r="D20" s="12" t="s">
        <v>21</v>
      </c>
      <c r="E20" s="12" t="s">
        <v>17</v>
      </c>
      <c r="F20" s="12" t="s">
        <v>23</v>
      </c>
      <c r="G20" s="13">
        <v>794124</v>
      </c>
      <c r="H20" s="19">
        <v>792973.48</v>
      </c>
      <c r="I20" s="18">
        <f t="shared" si="0"/>
        <v>-1150.5200000000186</v>
      </c>
      <c r="J20" s="20">
        <f t="shared" si="1"/>
        <v>99.855120862736797</v>
      </c>
    </row>
    <row r="21" spans="1:10">
      <c r="A21" s="11" t="s">
        <v>26</v>
      </c>
      <c r="B21" s="12" t="s">
        <v>11</v>
      </c>
      <c r="C21" s="12" t="s">
        <v>13</v>
      </c>
      <c r="D21" s="12" t="s">
        <v>21</v>
      </c>
      <c r="E21" s="12" t="s">
        <v>17</v>
      </c>
      <c r="F21" s="12" t="s">
        <v>25</v>
      </c>
      <c r="G21" s="13">
        <v>3925</v>
      </c>
      <c r="H21" s="19">
        <v>3924.94</v>
      </c>
      <c r="I21" s="18">
        <f t="shared" si="0"/>
        <v>-5.999999999994543E-2</v>
      </c>
      <c r="J21" s="20">
        <f t="shared" si="1"/>
        <v>99.998471337579616</v>
      </c>
    </row>
    <row r="22" spans="1:10" ht="31.5">
      <c r="A22" s="8" t="s">
        <v>28</v>
      </c>
      <c r="B22" s="9" t="s">
        <v>11</v>
      </c>
      <c r="C22" s="9" t="s">
        <v>13</v>
      </c>
      <c r="D22" s="9" t="s">
        <v>21</v>
      </c>
      <c r="E22" s="9" t="s">
        <v>27</v>
      </c>
      <c r="F22" s="9"/>
      <c r="G22" s="10">
        <f>G23</f>
        <v>2500</v>
      </c>
      <c r="H22" s="18">
        <f>H23</f>
        <v>2500</v>
      </c>
      <c r="I22" s="18">
        <f t="shared" si="0"/>
        <v>0</v>
      </c>
      <c r="J22" s="20">
        <f t="shared" si="1"/>
        <v>100</v>
      </c>
    </row>
    <row r="23" spans="1:10" ht="22.5">
      <c r="A23" s="11" t="s">
        <v>24</v>
      </c>
      <c r="B23" s="12" t="s">
        <v>11</v>
      </c>
      <c r="C23" s="12" t="s">
        <v>13</v>
      </c>
      <c r="D23" s="12" t="s">
        <v>21</v>
      </c>
      <c r="E23" s="12" t="s">
        <v>27</v>
      </c>
      <c r="F23" s="12" t="s">
        <v>23</v>
      </c>
      <c r="G23" s="13">
        <v>2500</v>
      </c>
      <c r="H23" s="19">
        <v>2500</v>
      </c>
      <c r="I23" s="18">
        <f t="shared" si="0"/>
        <v>0</v>
      </c>
      <c r="J23" s="20">
        <f t="shared" si="1"/>
        <v>100</v>
      </c>
    </row>
    <row r="24" spans="1:10" ht="42">
      <c r="A24" s="8" t="s">
        <v>30</v>
      </c>
      <c r="B24" s="9" t="s">
        <v>11</v>
      </c>
      <c r="C24" s="9" t="s">
        <v>13</v>
      </c>
      <c r="D24" s="9" t="s">
        <v>29</v>
      </c>
      <c r="E24" s="9"/>
      <c r="F24" s="9"/>
      <c r="G24" s="10">
        <f>G25</f>
        <v>23475</v>
      </c>
      <c r="H24" s="18">
        <f>H25</f>
        <v>23475</v>
      </c>
      <c r="I24" s="18">
        <f t="shared" si="0"/>
        <v>0</v>
      </c>
      <c r="J24" s="20">
        <f t="shared" si="1"/>
        <v>100</v>
      </c>
    </row>
    <row r="25" spans="1:10" ht="31.5">
      <c r="A25" s="8" t="s">
        <v>18</v>
      </c>
      <c r="B25" s="9" t="s">
        <v>11</v>
      </c>
      <c r="C25" s="9" t="s">
        <v>13</v>
      </c>
      <c r="D25" s="9" t="s">
        <v>29</v>
      </c>
      <c r="E25" s="9" t="s">
        <v>17</v>
      </c>
      <c r="F25" s="9"/>
      <c r="G25" s="10">
        <f>G26</f>
        <v>23475</v>
      </c>
      <c r="H25" s="18">
        <f>H26</f>
        <v>23475</v>
      </c>
      <c r="I25" s="18">
        <f t="shared" si="0"/>
        <v>0</v>
      </c>
      <c r="J25" s="20">
        <f t="shared" si="1"/>
        <v>100</v>
      </c>
    </row>
    <row r="26" spans="1:10">
      <c r="A26" s="11" t="s">
        <v>32</v>
      </c>
      <c r="B26" s="12" t="s">
        <v>11</v>
      </c>
      <c r="C26" s="12" t="s">
        <v>13</v>
      </c>
      <c r="D26" s="12" t="s">
        <v>29</v>
      </c>
      <c r="E26" s="12" t="s">
        <v>17</v>
      </c>
      <c r="F26" s="12" t="s">
        <v>31</v>
      </c>
      <c r="G26" s="13">
        <v>23475</v>
      </c>
      <c r="H26" s="13">
        <v>23475</v>
      </c>
      <c r="I26" s="18">
        <f t="shared" si="0"/>
        <v>0</v>
      </c>
      <c r="J26" s="20">
        <f t="shared" si="1"/>
        <v>100</v>
      </c>
    </row>
    <row r="27" spans="1:10" ht="21">
      <c r="A27" s="8" t="s">
        <v>79</v>
      </c>
      <c r="B27" s="9" t="s">
        <v>11</v>
      </c>
      <c r="C27" s="9" t="s">
        <v>13</v>
      </c>
      <c r="D27" s="9" t="s">
        <v>53</v>
      </c>
      <c r="E27" s="9"/>
      <c r="F27" s="9"/>
      <c r="G27" s="10">
        <f>G28</f>
        <v>156535</v>
      </c>
      <c r="H27" s="18">
        <f>H28</f>
        <v>156535</v>
      </c>
      <c r="I27" s="18">
        <f>H27-G27</f>
        <v>0</v>
      </c>
      <c r="J27" s="20">
        <f>H27/G27*100</f>
        <v>100</v>
      </c>
    </row>
    <row r="28" spans="1:10">
      <c r="A28" s="8" t="s">
        <v>80</v>
      </c>
      <c r="B28" s="9" t="s">
        <v>11</v>
      </c>
      <c r="C28" s="9" t="s">
        <v>13</v>
      </c>
      <c r="D28" s="9" t="s">
        <v>53</v>
      </c>
      <c r="E28" s="9" t="s">
        <v>27</v>
      </c>
      <c r="F28" s="9"/>
      <c r="G28" s="10">
        <f>G29</f>
        <v>156535</v>
      </c>
      <c r="H28" s="18">
        <f>H29</f>
        <v>156535</v>
      </c>
      <c r="I28" s="18">
        <f>H28-G28</f>
        <v>0</v>
      </c>
      <c r="J28" s="20">
        <f>H28/G28*100</f>
        <v>100</v>
      </c>
    </row>
    <row r="29" spans="1:10">
      <c r="A29" s="11" t="s">
        <v>26</v>
      </c>
      <c r="B29" s="12" t="s">
        <v>11</v>
      </c>
      <c r="C29" s="12" t="s">
        <v>13</v>
      </c>
      <c r="D29" s="12" t="s">
        <v>53</v>
      </c>
      <c r="E29" s="12" t="s">
        <v>27</v>
      </c>
      <c r="F29" s="12" t="s">
        <v>81</v>
      </c>
      <c r="G29" s="13">
        <v>156535</v>
      </c>
      <c r="H29" s="13">
        <v>156535</v>
      </c>
      <c r="I29" s="18">
        <f>H29-G29</f>
        <v>0</v>
      </c>
      <c r="J29" s="20">
        <f>H29/G29*100</f>
        <v>100</v>
      </c>
    </row>
    <row r="30" spans="1:10">
      <c r="A30" s="8" t="s">
        <v>33</v>
      </c>
      <c r="B30" s="9" t="s">
        <v>11</v>
      </c>
      <c r="C30" s="9" t="s">
        <v>13</v>
      </c>
      <c r="D30" s="9" t="s">
        <v>8</v>
      </c>
      <c r="E30" s="9"/>
      <c r="F30" s="9"/>
      <c r="G30" s="10">
        <f>G31</f>
        <v>2400</v>
      </c>
      <c r="H30" s="18">
        <f>H31</f>
        <v>0</v>
      </c>
      <c r="I30" s="18">
        <f t="shared" si="0"/>
        <v>-2400</v>
      </c>
      <c r="J30" s="20">
        <f t="shared" si="1"/>
        <v>0</v>
      </c>
    </row>
    <row r="31" spans="1:10" ht="31.5">
      <c r="A31" s="8" t="s">
        <v>28</v>
      </c>
      <c r="B31" s="9" t="s">
        <v>11</v>
      </c>
      <c r="C31" s="9" t="s">
        <v>13</v>
      </c>
      <c r="D31" s="9" t="s">
        <v>8</v>
      </c>
      <c r="E31" s="9" t="s">
        <v>27</v>
      </c>
      <c r="F31" s="9"/>
      <c r="G31" s="10">
        <f>G32</f>
        <v>2400</v>
      </c>
      <c r="H31" s="18">
        <f>H32</f>
        <v>0</v>
      </c>
      <c r="I31" s="18">
        <f t="shared" si="0"/>
        <v>-2400</v>
      </c>
      <c r="J31" s="20">
        <f t="shared" si="1"/>
        <v>0</v>
      </c>
    </row>
    <row r="32" spans="1:10">
      <c r="A32" s="11" t="s">
        <v>26</v>
      </c>
      <c r="B32" s="12" t="s">
        <v>11</v>
      </c>
      <c r="C32" s="12" t="s">
        <v>13</v>
      </c>
      <c r="D32" s="12" t="s">
        <v>8</v>
      </c>
      <c r="E32" s="12" t="s">
        <v>27</v>
      </c>
      <c r="F32" s="12" t="s">
        <v>25</v>
      </c>
      <c r="G32" s="13">
        <v>2400</v>
      </c>
      <c r="H32" s="19">
        <v>0</v>
      </c>
      <c r="I32" s="18">
        <f t="shared" si="0"/>
        <v>-2400</v>
      </c>
      <c r="J32" s="20">
        <f t="shared" si="1"/>
        <v>0</v>
      </c>
    </row>
    <row r="33" spans="1:10">
      <c r="A33" s="8" t="s">
        <v>35</v>
      </c>
      <c r="B33" s="9" t="s">
        <v>11</v>
      </c>
      <c r="C33" s="9" t="s">
        <v>13</v>
      </c>
      <c r="D33" s="9" t="s">
        <v>34</v>
      </c>
      <c r="E33" s="9"/>
      <c r="F33" s="9"/>
      <c r="G33" s="10">
        <f>G34</f>
        <v>1274</v>
      </c>
      <c r="H33" s="18">
        <f>H34</f>
        <v>1273.5</v>
      </c>
      <c r="I33" s="18">
        <f t="shared" si="0"/>
        <v>-0.5</v>
      </c>
      <c r="J33" s="20">
        <f t="shared" si="1"/>
        <v>99.960753532182096</v>
      </c>
    </row>
    <row r="34" spans="1:10" ht="31.5">
      <c r="A34" s="8" t="s">
        <v>28</v>
      </c>
      <c r="B34" s="9" t="s">
        <v>11</v>
      </c>
      <c r="C34" s="9" t="s">
        <v>13</v>
      </c>
      <c r="D34" s="9" t="s">
        <v>34</v>
      </c>
      <c r="E34" s="9" t="s">
        <v>27</v>
      </c>
      <c r="F34" s="9"/>
      <c r="G34" s="10">
        <f>G35</f>
        <v>1274</v>
      </c>
      <c r="H34" s="18">
        <f>H35</f>
        <v>1273.5</v>
      </c>
      <c r="I34" s="18">
        <f t="shared" si="0"/>
        <v>-0.5</v>
      </c>
      <c r="J34" s="20">
        <f t="shared" si="1"/>
        <v>99.960753532182096</v>
      </c>
    </row>
    <row r="35" spans="1:10">
      <c r="A35" s="11" t="s">
        <v>26</v>
      </c>
      <c r="B35" s="12" t="s">
        <v>11</v>
      </c>
      <c r="C35" s="12" t="s">
        <v>13</v>
      </c>
      <c r="D35" s="12" t="s">
        <v>34</v>
      </c>
      <c r="E35" s="12" t="s">
        <v>27</v>
      </c>
      <c r="F35" s="12" t="s">
        <v>25</v>
      </c>
      <c r="G35" s="13">
        <v>1274</v>
      </c>
      <c r="H35" s="19">
        <v>1273.5</v>
      </c>
      <c r="I35" s="18">
        <f t="shared" si="0"/>
        <v>-0.5</v>
      </c>
      <c r="J35" s="20">
        <f t="shared" si="1"/>
        <v>99.960753532182096</v>
      </c>
    </row>
    <row r="36" spans="1:10">
      <c r="A36" s="8" t="s">
        <v>36</v>
      </c>
      <c r="B36" s="9" t="s">
        <v>11</v>
      </c>
      <c r="C36" s="9" t="s">
        <v>15</v>
      </c>
      <c r="D36" s="9"/>
      <c r="E36" s="9"/>
      <c r="F36" s="9"/>
      <c r="G36" s="10">
        <f t="shared" ref="G36:H38" si="2">G37</f>
        <v>48900</v>
      </c>
      <c r="H36" s="18">
        <f t="shared" si="2"/>
        <v>48900</v>
      </c>
      <c r="I36" s="18">
        <f t="shared" si="0"/>
        <v>0</v>
      </c>
      <c r="J36" s="20">
        <f t="shared" si="1"/>
        <v>100</v>
      </c>
    </row>
    <row r="37" spans="1:10" ht="21">
      <c r="A37" s="8" t="s">
        <v>38</v>
      </c>
      <c r="B37" s="9" t="s">
        <v>11</v>
      </c>
      <c r="C37" s="9" t="s">
        <v>15</v>
      </c>
      <c r="D37" s="9" t="s">
        <v>37</v>
      </c>
      <c r="E37" s="9"/>
      <c r="F37" s="9"/>
      <c r="G37" s="10">
        <f t="shared" si="2"/>
        <v>48900</v>
      </c>
      <c r="H37" s="18">
        <f t="shared" si="2"/>
        <v>48900</v>
      </c>
      <c r="I37" s="18">
        <f t="shared" si="0"/>
        <v>0</v>
      </c>
      <c r="J37" s="20">
        <f t="shared" si="1"/>
        <v>100</v>
      </c>
    </row>
    <row r="38" spans="1:10" ht="31.5">
      <c r="A38" s="8" t="s">
        <v>28</v>
      </c>
      <c r="B38" s="9" t="s">
        <v>11</v>
      </c>
      <c r="C38" s="9" t="s">
        <v>15</v>
      </c>
      <c r="D38" s="9" t="s">
        <v>37</v>
      </c>
      <c r="E38" s="9" t="s">
        <v>27</v>
      </c>
      <c r="F38" s="9"/>
      <c r="G38" s="10">
        <f t="shared" si="2"/>
        <v>48900</v>
      </c>
      <c r="H38" s="18">
        <f t="shared" si="2"/>
        <v>48900</v>
      </c>
      <c r="I38" s="18">
        <f t="shared" si="0"/>
        <v>0</v>
      </c>
      <c r="J38" s="20">
        <f t="shared" si="1"/>
        <v>100</v>
      </c>
    </row>
    <row r="39" spans="1:10" ht="56.25">
      <c r="A39" s="11" t="s">
        <v>20</v>
      </c>
      <c r="B39" s="12" t="s">
        <v>11</v>
      </c>
      <c r="C39" s="12" t="s">
        <v>15</v>
      </c>
      <c r="D39" s="12" t="s">
        <v>37</v>
      </c>
      <c r="E39" s="12" t="s">
        <v>27</v>
      </c>
      <c r="F39" s="12" t="s">
        <v>19</v>
      </c>
      <c r="G39" s="13">
        <v>48900</v>
      </c>
      <c r="H39" s="19">
        <v>48900</v>
      </c>
      <c r="I39" s="18">
        <f t="shared" si="0"/>
        <v>0</v>
      </c>
      <c r="J39" s="20">
        <f t="shared" si="1"/>
        <v>100</v>
      </c>
    </row>
    <row r="40" spans="1:10" ht="21">
      <c r="A40" s="8" t="s">
        <v>39</v>
      </c>
      <c r="B40" s="9" t="s">
        <v>11</v>
      </c>
      <c r="C40" s="9" t="s">
        <v>37</v>
      </c>
      <c r="D40" s="9"/>
      <c r="E40" s="9"/>
      <c r="F40" s="9"/>
      <c r="G40" s="10">
        <f t="shared" ref="G40:H42" si="3">G41</f>
        <v>9500</v>
      </c>
      <c r="H40" s="18">
        <f t="shared" si="3"/>
        <v>9498.9</v>
      </c>
      <c r="I40" s="18">
        <f t="shared" si="0"/>
        <v>-1.1000000000003638</v>
      </c>
      <c r="J40" s="20">
        <f t="shared" si="1"/>
        <v>99.988421052631566</v>
      </c>
    </row>
    <row r="41" spans="1:10">
      <c r="A41" s="8" t="s">
        <v>40</v>
      </c>
      <c r="B41" s="9" t="s">
        <v>11</v>
      </c>
      <c r="C41" s="9" t="s">
        <v>37</v>
      </c>
      <c r="D41" s="9" t="s">
        <v>7</v>
      </c>
      <c r="E41" s="9"/>
      <c r="F41" s="9"/>
      <c r="G41" s="10">
        <f t="shared" si="3"/>
        <v>9500</v>
      </c>
      <c r="H41" s="18">
        <f t="shared" si="3"/>
        <v>9498.9</v>
      </c>
      <c r="I41" s="18">
        <f t="shared" si="0"/>
        <v>-1.1000000000003638</v>
      </c>
      <c r="J41" s="20">
        <f t="shared" si="1"/>
        <v>99.988421052631566</v>
      </c>
    </row>
    <row r="42" spans="1:10" ht="63">
      <c r="A42" s="8" t="s">
        <v>42</v>
      </c>
      <c r="B42" s="9" t="s">
        <v>11</v>
      </c>
      <c r="C42" s="9" t="s">
        <v>37</v>
      </c>
      <c r="D42" s="9" t="s">
        <v>7</v>
      </c>
      <c r="E42" s="9" t="s">
        <v>41</v>
      </c>
      <c r="F42" s="9"/>
      <c r="G42" s="10">
        <f t="shared" si="3"/>
        <v>9500</v>
      </c>
      <c r="H42" s="18">
        <f t="shared" si="3"/>
        <v>9498.9</v>
      </c>
      <c r="I42" s="18">
        <f t="shared" si="0"/>
        <v>-1.1000000000003638</v>
      </c>
      <c r="J42" s="20">
        <f t="shared" si="1"/>
        <v>99.988421052631566</v>
      </c>
    </row>
    <row r="43" spans="1:10" ht="22.5">
      <c r="A43" s="11" t="s">
        <v>24</v>
      </c>
      <c r="B43" s="12" t="s">
        <v>11</v>
      </c>
      <c r="C43" s="12" t="s">
        <v>37</v>
      </c>
      <c r="D43" s="12" t="s">
        <v>7</v>
      </c>
      <c r="E43" s="12" t="s">
        <v>41</v>
      </c>
      <c r="F43" s="12" t="s">
        <v>23</v>
      </c>
      <c r="G43" s="13">
        <v>9500</v>
      </c>
      <c r="H43" s="19">
        <v>9498.9</v>
      </c>
      <c r="I43" s="18">
        <f t="shared" si="0"/>
        <v>-1.1000000000003638</v>
      </c>
      <c r="J43" s="20">
        <f t="shared" si="1"/>
        <v>99.988421052631566</v>
      </c>
    </row>
    <row r="44" spans="1:10">
      <c r="A44" s="8" t="s">
        <v>43</v>
      </c>
      <c r="B44" s="9" t="s">
        <v>11</v>
      </c>
      <c r="C44" s="9" t="s">
        <v>21</v>
      </c>
      <c r="D44" s="9"/>
      <c r="E44" s="9"/>
      <c r="F44" s="9"/>
      <c r="G44" s="10">
        <f>G45</f>
        <v>3120999.12</v>
      </c>
      <c r="H44" s="18">
        <f>H45</f>
        <v>1145132.02</v>
      </c>
      <c r="I44" s="18">
        <f t="shared" si="0"/>
        <v>-1975867.1</v>
      </c>
      <c r="J44" s="20">
        <f t="shared" si="1"/>
        <v>36.691199707867902</v>
      </c>
    </row>
    <row r="45" spans="1:10">
      <c r="A45" s="8" t="s">
        <v>45</v>
      </c>
      <c r="B45" s="9" t="s">
        <v>11</v>
      </c>
      <c r="C45" s="9" t="s">
        <v>21</v>
      </c>
      <c r="D45" s="9" t="s">
        <v>44</v>
      </c>
      <c r="E45" s="9"/>
      <c r="F45" s="9"/>
      <c r="G45" s="10">
        <f>G46</f>
        <v>3120999.12</v>
      </c>
      <c r="H45" s="18">
        <f>H46</f>
        <v>1145132.02</v>
      </c>
      <c r="I45" s="18">
        <f t="shared" si="0"/>
        <v>-1975867.1</v>
      </c>
      <c r="J45" s="20">
        <f t="shared" si="1"/>
        <v>36.691199707867902</v>
      </c>
    </row>
    <row r="46" spans="1:10" ht="73.5">
      <c r="A46" s="8" t="s">
        <v>47</v>
      </c>
      <c r="B46" s="9" t="s">
        <v>11</v>
      </c>
      <c r="C46" s="9" t="s">
        <v>21</v>
      </c>
      <c r="D46" s="9" t="s">
        <v>44</v>
      </c>
      <c r="E46" s="9" t="s">
        <v>46</v>
      </c>
      <c r="F46" s="9"/>
      <c r="G46" s="10">
        <f>G47+G48</f>
        <v>3120999.12</v>
      </c>
      <c r="H46" s="18">
        <f>H47+H48</f>
        <v>1145132.02</v>
      </c>
      <c r="I46" s="18">
        <f t="shared" si="0"/>
        <v>-1975867.1</v>
      </c>
      <c r="J46" s="20">
        <f t="shared" si="1"/>
        <v>36.691199707867902</v>
      </c>
    </row>
    <row r="47" spans="1:10" ht="22.5">
      <c r="A47" s="11" t="s">
        <v>24</v>
      </c>
      <c r="B47" s="12" t="s">
        <v>11</v>
      </c>
      <c r="C47" s="12" t="s">
        <v>21</v>
      </c>
      <c r="D47" s="12" t="s">
        <v>44</v>
      </c>
      <c r="E47" s="12" t="s">
        <v>46</v>
      </c>
      <c r="F47" s="12" t="s">
        <v>23</v>
      </c>
      <c r="G47" s="13">
        <v>2784082.12</v>
      </c>
      <c r="H47" s="19">
        <v>808215.02</v>
      </c>
      <c r="I47" s="18">
        <f t="shared" si="0"/>
        <v>-1975867.1</v>
      </c>
      <c r="J47" s="20">
        <f t="shared" si="1"/>
        <v>29.029855627965457</v>
      </c>
    </row>
    <row r="48" spans="1:10">
      <c r="A48" s="11" t="s">
        <v>26</v>
      </c>
      <c r="B48" s="12" t="s">
        <v>11</v>
      </c>
      <c r="C48" s="12" t="s">
        <v>21</v>
      </c>
      <c r="D48" s="12" t="s">
        <v>44</v>
      </c>
      <c r="E48" s="12" t="s">
        <v>46</v>
      </c>
      <c r="F48" s="12" t="s">
        <v>25</v>
      </c>
      <c r="G48" s="13">
        <v>336917</v>
      </c>
      <c r="H48" s="19">
        <v>336917</v>
      </c>
      <c r="I48" s="18">
        <f>H48-G48</f>
        <v>0</v>
      </c>
      <c r="J48" s="20">
        <f>H48/G48*100</f>
        <v>100</v>
      </c>
    </row>
    <row r="49" spans="1:10">
      <c r="A49" s="8" t="s">
        <v>49</v>
      </c>
      <c r="B49" s="9" t="s">
        <v>11</v>
      </c>
      <c r="C49" s="9" t="s">
        <v>48</v>
      </c>
      <c r="D49" s="9"/>
      <c r="E49" s="9"/>
      <c r="F49" s="9"/>
      <c r="G49" s="10">
        <f>G50</f>
        <v>4011694</v>
      </c>
      <c r="H49" s="18">
        <f>H50</f>
        <v>4008612.6100000003</v>
      </c>
      <c r="I49" s="18">
        <f t="shared" si="0"/>
        <v>-3081.3899999996647</v>
      </c>
      <c r="J49" s="20">
        <f t="shared" si="1"/>
        <v>99.923189804606238</v>
      </c>
    </row>
    <row r="50" spans="1:10">
      <c r="A50" s="8" t="s">
        <v>50</v>
      </c>
      <c r="B50" s="9" t="s">
        <v>11</v>
      </c>
      <c r="C50" s="9" t="s">
        <v>48</v>
      </c>
      <c r="D50" s="9" t="s">
        <v>37</v>
      </c>
      <c r="E50" s="9"/>
      <c r="F50" s="9"/>
      <c r="G50" s="10">
        <f>G51+G54+G56</f>
        <v>4011694</v>
      </c>
      <c r="H50" s="18">
        <f>H51+H54+H56</f>
        <v>4008612.6100000003</v>
      </c>
      <c r="I50" s="18">
        <f t="shared" si="0"/>
        <v>-3081.3899999996647</v>
      </c>
      <c r="J50" s="20">
        <f t="shared" si="1"/>
        <v>99.923189804606238</v>
      </c>
    </row>
    <row r="51" spans="1:10" ht="63">
      <c r="A51" s="8" t="s">
        <v>42</v>
      </c>
      <c r="B51" s="9" t="s">
        <v>11</v>
      </c>
      <c r="C51" s="9" t="s">
        <v>48</v>
      </c>
      <c r="D51" s="9" t="s">
        <v>37</v>
      </c>
      <c r="E51" s="9" t="s">
        <v>41</v>
      </c>
      <c r="F51" s="9"/>
      <c r="G51" s="10">
        <f>G52+G53</f>
        <v>660035</v>
      </c>
      <c r="H51" s="18">
        <f>H52+H53</f>
        <v>656955.12</v>
      </c>
      <c r="I51" s="18">
        <f t="shared" si="0"/>
        <v>-3079.8800000000047</v>
      </c>
      <c r="J51" s="20">
        <f t="shared" si="1"/>
        <v>99.533376260349826</v>
      </c>
    </row>
    <row r="52" spans="1:10" ht="22.5">
      <c r="A52" s="11" t="s">
        <v>24</v>
      </c>
      <c r="B52" s="12" t="s">
        <v>11</v>
      </c>
      <c r="C52" s="12" t="s">
        <v>48</v>
      </c>
      <c r="D52" s="12" t="s">
        <v>37</v>
      </c>
      <c r="E52" s="12" t="s">
        <v>41</v>
      </c>
      <c r="F52" s="12" t="s">
        <v>23</v>
      </c>
      <c r="G52" s="13">
        <v>659785</v>
      </c>
      <c r="H52" s="19">
        <v>656751.67000000004</v>
      </c>
      <c r="I52" s="18">
        <f t="shared" si="0"/>
        <v>-3033.3299999999581</v>
      </c>
      <c r="J52" s="20">
        <f t="shared" si="1"/>
        <v>99.540254779966205</v>
      </c>
    </row>
    <row r="53" spans="1:10">
      <c r="A53" s="11" t="s">
        <v>26</v>
      </c>
      <c r="B53" s="12" t="s">
        <v>11</v>
      </c>
      <c r="C53" s="12" t="s">
        <v>48</v>
      </c>
      <c r="D53" s="12" t="s">
        <v>37</v>
      </c>
      <c r="E53" s="12" t="s">
        <v>41</v>
      </c>
      <c r="F53" s="12" t="s">
        <v>25</v>
      </c>
      <c r="G53" s="13">
        <v>250</v>
      </c>
      <c r="H53" s="19">
        <v>203.45</v>
      </c>
      <c r="I53" s="18">
        <f t="shared" si="0"/>
        <v>-46.550000000000011</v>
      </c>
      <c r="J53" s="20">
        <f t="shared" si="1"/>
        <v>81.38</v>
      </c>
    </row>
    <row r="54" spans="1:10" ht="52.5">
      <c r="A54" s="8" t="s">
        <v>52</v>
      </c>
      <c r="B54" s="9" t="s">
        <v>11</v>
      </c>
      <c r="C54" s="9" t="s">
        <v>48</v>
      </c>
      <c r="D54" s="9" t="s">
        <v>37</v>
      </c>
      <c r="E54" s="9" t="s">
        <v>51</v>
      </c>
      <c r="F54" s="9"/>
      <c r="G54" s="10">
        <f>G55</f>
        <v>18325</v>
      </c>
      <c r="H54" s="18">
        <f>H55</f>
        <v>18324.16</v>
      </c>
      <c r="I54" s="18">
        <f t="shared" si="0"/>
        <v>-0.84000000000014552</v>
      </c>
      <c r="J54" s="20">
        <f t="shared" si="1"/>
        <v>99.995416098226457</v>
      </c>
    </row>
    <row r="55" spans="1:10" ht="22.5">
      <c r="A55" s="11" t="s">
        <v>24</v>
      </c>
      <c r="B55" s="12" t="s">
        <v>11</v>
      </c>
      <c r="C55" s="12" t="s">
        <v>48</v>
      </c>
      <c r="D55" s="12" t="s">
        <v>37</v>
      </c>
      <c r="E55" s="12" t="s">
        <v>51</v>
      </c>
      <c r="F55" s="12" t="s">
        <v>23</v>
      </c>
      <c r="G55" s="13">
        <v>18325</v>
      </c>
      <c r="H55" s="19">
        <v>18324.16</v>
      </c>
      <c r="I55" s="18">
        <f t="shared" si="0"/>
        <v>-0.84000000000014552</v>
      </c>
      <c r="J55" s="20">
        <f t="shared" si="1"/>
        <v>99.995416098226457</v>
      </c>
    </row>
    <row r="56" spans="1:10" ht="73.5">
      <c r="A56" s="8" t="s">
        <v>84</v>
      </c>
      <c r="B56" s="9" t="s">
        <v>11</v>
      </c>
      <c r="C56" s="9" t="s">
        <v>48</v>
      </c>
      <c r="D56" s="9" t="s">
        <v>37</v>
      </c>
      <c r="E56" s="9" t="s">
        <v>82</v>
      </c>
      <c r="F56" s="9"/>
      <c r="G56" s="10">
        <f>G57</f>
        <v>3333334</v>
      </c>
      <c r="H56" s="18">
        <f>H57</f>
        <v>3333333.33</v>
      </c>
      <c r="I56" s="18">
        <f t="shared" si="0"/>
        <v>-0.66999999992549419</v>
      </c>
      <c r="J56" s="20">
        <f t="shared" si="1"/>
        <v>99.999979900004021</v>
      </c>
    </row>
    <row r="57" spans="1:10" ht="22.5">
      <c r="A57" s="11" t="s">
        <v>24</v>
      </c>
      <c r="B57" s="12" t="s">
        <v>11</v>
      </c>
      <c r="C57" s="12" t="s">
        <v>48</v>
      </c>
      <c r="D57" s="12" t="s">
        <v>37</v>
      </c>
      <c r="E57" s="12" t="s">
        <v>82</v>
      </c>
      <c r="F57" s="12" t="s">
        <v>83</v>
      </c>
      <c r="G57" s="13">
        <v>3333334</v>
      </c>
      <c r="H57" s="19">
        <v>3333333.33</v>
      </c>
      <c r="I57" s="18">
        <f t="shared" si="0"/>
        <v>-0.66999999992549419</v>
      </c>
      <c r="J57" s="20">
        <f t="shared" si="1"/>
        <v>99.999979900004021</v>
      </c>
    </row>
    <row r="58" spans="1:10" ht="12.75" customHeight="1">
      <c r="A58" s="21" t="s">
        <v>75</v>
      </c>
      <c r="B58" s="9" t="s">
        <v>11</v>
      </c>
      <c r="C58" s="9" t="s">
        <v>53</v>
      </c>
      <c r="D58" s="9"/>
      <c r="E58" s="9"/>
      <c r="F58" s="9"/>
      <c r="G58" s="10">
        <f>G62</f>
        <v>43015</v>
      </c>
      <c r="H58" s="18">
        <f>H62</f>
        <v>41329</v>
      </c>
      <c r="I58" s="18">
        <f t="shared" si="0"/>
        <v>-1686</v>
      </c>
      <c r="J58" s="20">
        <f t="shared" si="1"/>
        <v>96.080437056840637</v>
      </c>
    </row>
    <row r="59" spans="1:10" ht="22.5" hidden="1">
      <c r="A59" s="22" t="s">
        <v>54</v>
      </c>
      <c r="B59" s="9" t="s">
        <v>11</v>
      </c>
      <c r="C59" s="9" t="s">
        <v>53</v>
      </c>
      <c r="D59" s="9" t="s">
        <v>48</v>
      </c>
      <c r="E59" s="9"/>
      <c r="F59" s="9"/>
      <c r="G59" s="10"/>
      <c r="H59" s="18"/>
      <c r="I59" s="18"/>
      <c r="J59" s="20"/>
    </row>
    <row r="60" spans="1:10" ht="31.5" hidden="1">
      <c r="A60" s="8" t="s">
        <v>18</v>
      </c>
      <c r="B60" s="9" t="s">
        <v>11</v>
      </c>
      <c r="C60" s="9" t="s">
        <v>53</v>
      </c>
      <c r="D60" s="9" t="s">
        <v>48</v>
      </c>
      <c r="E60" s="9" t="s">
        <v>17</v>
      </c>
      <c r="F60" s="9"/>
      <c r="G60" s="10"/>
      <c r="H60" s="18"/>
      <c r="I60" s="18"/>
      <c r="J60" s="20"/>
    </row>
    <row r="61" spans="1:10" ht="22.5" hidden="1">
      <c r="A61" s="11" t="s">
        <v>24</v>
      </c>
      <c r="B61" s="12" t="s">
        <v>11</v>
      </c>
      <c r="C61" s="12" t="s">
        <v>53</v>
      </c>
      <c r="D61" s="12" t="s">
        <v>48</v>
      </c>
      <c r="E61" s="12" t="s">
        <v>17</v>
      </c>
      <c r="F61" s="12" t="s">
        <v>23</v>
      </c>
      <c r="G61" s="13"/>
      <c r="H61" s="19"/>
      <c r="I61" s="18"/>
      <c r="J61" s="20"/>
    </row>
    <row r="62" spans="1:10">
      <c r="A62" s="8" t="s">
        <v>55</v>
      </c>
      <c r="B62" s="9" t="s">
        <v>11</v>
      </c>
      <c r="C62" s="9" t="s">
        <v>53</v>
      </c>
      <c r="D62" s="9" t="s">
        <v>53</v>
      </c>
      <c r="E62" s="9"/>
      <c r="F62" s="9"/>
      <c r="G62" s="10">
        <f>G63</f>
        <v>43015</v>
      </c>
      <c r="H62" s="18">
        <f>H63</f>
        <v>41329</v>
      </c>
      <c r="I62" s="18">
        <f t="shared" si="0"/>
        <v>-1686</v>
      </c>
      <c r="J62" s="20">
        <f t="shared" si="1"/>
        <v>96.080437056840637</v>
      </c>
    </row>
    <row r="63" spans="1:10" ht="63">
      <c r="A63" s="8" t="s">
        <v>42</v>
      </c>
      <c r="B63" s="9" t="s">
        <v>11</v>
      </c>
      <c r="C63" s="9" t="s">
        <v>53</v>
      </c>
      <c r="D63" s="9" t="s">
        <v>53</v>
      </c>
      <c r="E63" s="9" t="s">
        <v>41</v>
      </c>
      <c r="F63" s="9"/>
      <c r="G63" s="10">
        <f>G64+G65</f>
        <v>43015</v>
      </c>
      <c r="H63" s="18">
        <f>H64+H65</f>
        <v>41329</v>
      </c>
      <c r="I63" s="18">
        <f t="shared" si="0"/>
        <v>-1686</v>
      </c>
      <c r="J63" s="20">
        <f t="shared" si="1"/>
        <v>96.080437056840637</v>
      </c>
    </row>
    <row r="64" spans="1:10" ht="56.25">
      <c r="A64" s="11" t="s">
        <v>20</v>
      </c>
      <c r="B64" s="12" t="s">
        <v>11</v>
      </c>
      <c r="C64" s="12" t="s">
        <v>53</v>
      </c>
      <c r="D64" s="12" t="s">
        <v>53</v>
      </c>
      <c r="E64" s="12" t="s">
        <v>41</v>
      </c>
      <c r="F64" s="12" t="s">
        <v>19</v>
      </c>
      <c r="G64" s="13">
        <v>3000</v>
      </c>
      <c r="H64" s="19">
        <v>2500</v>
      </c>
      <c r="I64" s="24">
        <f t="shared" si="0"/>
        <v>-500</v>
      </c>
      <c r="J64" s="20">
        <f t="shared" si="1"/>
        <v>83.333333333333343</v>
      </c>
    </row>
    <row r="65" spans="1:10" ht="22.5">
      <c r="A65" s="11" t="s">
        <v>24</v>
      </c>
      <c r="B65" s="12" t="s">
        <v>11</v>
      </c>
      <c r="C65" s="12" t="s">
        <v>53</v>
      </c>
      <c r="D65" s="12" t="s">
        <v>53</v>
      </c>
      <c r="E65" s="12" t="s">
        <v>41</v>
      </c>
      <c r="F65" s="12" t="s">
        <v>23</v>
      </c>
      <c r="G65" s="13">
        <v>40015</v>
      </c>
      <c r="H65" s="19">
        <v>38829</v>
      </c>
      <c r="I65" s="24">
        <f t="shared" si="0"/>
        <v>-1186</v>
      </c>
      <c r="J65" s="20">
        <f t="shared" si="1"/>
        <v>97.03611145820318</v>
      </c>
    </row>
    <row r="66" spans="1:10">
      <c r="A66" s="8" t="s">
        <v>57</v>
      </c>
      <c r="B66" s="9" t="s">
        <v>11</v>
      </c>
      <c r="C66" s="9" t="s">
        <v>56</v>
      </c>
      <c r="D66" s="9"/>
      <c r="E66" s="9"/>
      <c r="F66" s="9"/>
      <c r="G66" s="10">
        <f>G67+G71</f>
        <v>1704816.02</v>
      </c>
      <c r="H66" s="18">
        <f>H67+H71</f>
        <v>1704735.61</v>
      </c>
      <c r="I66" s="18">
        <f t="shared" si="0"/>
        <v>-80.409999999916181</v>
      </c>
      <c r="J66" s="20">
        <f t="shared" si="1"/>
        <v>99.995283362013467</v>
      </c>
    </row>
    <row r="67" spans="1:10">
      <c r="A67" s="8" t="s">
        <v>58</v>
      </c>
      <c r="B67" s="9" t="s">
        <v>11</v>
      </c>
      <c r="C67" s="9" t="s">
        <v>56</v>
      </c>
      <c r="D67" s="9" t="s">
        <v>13</v>
      </c>
      <c r="E67" s="9"/>
      <c r="F67" s="9"/>
      <c r="G67" s="10">
        <f>G68</f>
        <v>1445883.02</v>
      </c>
      <c r="H67" s="18">
        <f>H68</f>
        <v>1445802.61</v>
      </c>
      <c r="I67" s="18">
        <f t="shared" si="0"/>
        <v>-80.409999999916181</v>
      </c>
      <c r="J67" s="20">
        <f t="shared" si="1"/>
        <v>99.99443869255758</v>
      </c>
    </row>
    <row r="68" spans="1:10" ht="63">
      <c r="A68" s="8" t="s">
        <v>42</v>
      </c>
      <c r="B68" s="9" t="s">
        <v>11</v>
      </c>
      <c r="C68" s="9" t="s">
        <v>56</v>
      </c>
      <c r="D68" s="9" t="s">
        <v>13</v>
      </c>
      <c r="E68" s="9" t="s">
        <v>41</v>
      </c>
      <c r="F68" s="9"/>
      <c r="G68" s="10">
        <f>G69+G70</f>
        <v>1445883.02</v>
      </c>
      <c r="H68" s="18">
        <f>H69+H70</f>
        <v>1445802.61</v>
      </c>
      <c r="I68" s="18">
        <f t="shared" si="0"/>
        <v>-80.409999999916181</v>
      </c>
      <c r="J68" s="20">
        <f t="shared" si="1"/>
        <v>99.99443869255758</v>
      </c>
    </row>
    <row r="69" spans="1:10" ht="22.5">
      <c r="A69" s="11" t="s">
        <v>24</v>
      </c>
      <c r="B69" s="12" t="s">
        <v>11</v>
      </c>
      <c r="C69" s="12" t="s">
        <v>56</v>
      </c>
      <c r="D69" s="12" t="s">
        <v>13</v>
      </c>
      <c r="E69" s="12" t="s">
        <v>41</v>
      </c>
      <c r="F69" s="12" t="s">
        <v>23</v>
      </c>
      <c r="G69" s="13">
        <v>412442</v>
      </c>
      <c r="H69" s="19">
        <v>412361.59</v>
      </c>
      <c r="I69" s="18">
        <f t="shared" si="0"/>
        <v>-80.409999999974389</v>
      </c>
      <c r="J69" s="20">
        <f t="shared" si="1"/>
        <v>99.980503925400427</v>
      </c>
    </row>
    <row r="70" spans="1:10">
      <c r="A70" s="11" t="s">
        <v>32</v>
      </c>
      <c r="B70" s="12" t="s">
        <v>11</v>
      </c>
      <c r="C70" s="12" t="s">
        <v>56</v>
      </c>
      <c r="D70" s="12" t="s">
        <v>13</v>
      </c>
      <c r="E70" s="12" t="s">
        <v>41</v>
      </c>
      <c r="F70" s="12" t="s">
        <v>31</v>
      </c>
      <c r="G70" s="13">
        <v>1033441.02</v>
      </c>
      <c r="H70" s="19">
        <v>1033441.02</v>
      </c>
      <c r="I70" s="18">
        <f t="shared" si="0"/>
        <v>0</v>
      </c>
      <c r="J70" s="20">
        <f t="shared" si="1"/>
        <v>100</v>
      </c>
    </row>
    <row r="71" spans="1:10" ht="21">
      <c r="A71" s="8" t="s">
        <v>59</v>
      </c>
      <c r="B71" s="9" t="s">
        <v>11</v>
      </c>
      <c r="C71" s="9" t="s">
        <v>56</v>
      </c>
      <c r="D71" s="9" t="s">
        <v>21</v>
      </c>
      <c r="E71" s="9"/>
      <c r="F71" s="9"/>
      <c r="G71" s="10">
        <f>G72</f>
        <v>258933</v>
      </c>
      <c r="H71" s="18">
        <f>H72</f>
        <v>258933</v>
      </c>
      <c r="I71" s="18">
        <f t="shared" si="0"/>
        <v>0</v>
      </c>
      <c r="J71" s="20">
        <f t="shared" si="1"/>
        <v>100</v>
      </c>
    </row>
    <row r="72" spans="1:10" ht="66.75" customHeight="1">
      <c r="A72" s="8" t="s">
        <v>42</v>
      </c>
      <c r="B72" s="9" t="s">
        <v>11</v>
      </c>
      <c r="C72" s="9" t="s">
        <v>56</v>
      </c>
      <c r="D72" s="9" t="s">
        <v>21</v>
      </c>
      <c r="E72" s="9" t="s">
        <v>41</v>
      </c>
      <c r="F72" s="9"/>
      <c r="G72" s="10">
        <f>G73</f>
        <v>258933</v>
      </c>
      <c r="H72" s="18">
        <f>H73</f>
        <v>258933</v>
      </c>
      <c r="I72" s="18">
        <f t="shared" si="0"/>
        <v>0</v>
      </c>
      <c r="J72" s="20">
        <f t="shared" si="1"/>
        <v>100</v>
      </c>
    </row>
    <row r="73" spans="1:10" ht="15.75" customHeight="1">
      <c r="A73" s="11" t="s">
        <v>32</v>
      </c>
      <c r="B73" s="12" t="s">
        <v>11</v>
      </c>
      <c r="C73" s="12" t="s">
        <v>56</v>
      </c>
      <c r="D73" s="12" t="s">
        <v>21</v>
      </c>
      <c r="E73" s="12" t="s">
        <v>41</v>
      </c>
      <c r="F73" s="12" t="s">
        <v>31</v>
      </c>
      <c r="G73" s="13">
        <v>258933</v>
      </c>
      <c r="H73" s="19">
        <v>258933</v>
      </c>
      <c r="I73" s="18">
        <f t="shared" si="0"/>
        <v>0</v>
      </c>
      <c r="J73" s="20">
        <f t="shared" si="1"/>
        <v>100</v>
      </c>
    </row>
    <row r="74" spans="1:10" hidden="1">
      <c r="A74" s="8" t="s">
        <v>60</v>
      </c>
      <c r="B74" s="9" t="s">
        <v>11</v>
      </c>
      <c r="C74" s="9" t="s">
        <v>7</v>
      </c>
      <c r="D74" s="9"/>
      <c r="E74" s="9"/>
      <c r="F74" s="9"/>
      <c r="G74" s="10"/>
      <c r="H74" s="18"/>
      <c r="I74" s="18"/>
      <c r="J74" s="20"/>
    </row>
    <row r="75" spans="1:10" hidden="1">
      <c r="A75" s="8" t="s">
        <v>61</v>
      </c>
      <c r="B75" s="9" t="s">
        <v>11</v>
      </c>
      <c r="C75" s="9" t="s">
        <v>7</v>
      </c>
      <c r="D75" s="9" t="s">
        <v>37</v>
      </c>
      <c r="E75" s="9"/>
      <c r="F75" s="9"/>
      <c r="G75" s="10"/>
      <c r="H75" s="18"/>
      <c r="I75" s="18"/>
      <c r="J75" s="20"/>
    </row>
    <row r="76" spans="1:10" ht="31.5" hidden="1">
      <c r="A76" s="8" t="s">
        <v>28</v>
      </c>
      <c r="B76" s="9" t="s">
        <v>11</v>
      </c>
      <c r="C76" s="9" t="s">
        <v>7</v>
      </c>
      <c r="D76" s="9" t="s">
        <v>37</v>
      </c>
      <c r="E76" s="9" t="s">
        <v>27</v>
      </c>
      <c r="F76" s="9"/>
      <c r="G76" s="10"/>
      <c r="H76" s="18"/>
      <c r="I76" s="18"/>
      <c r="J76" s="20"/>
    </row>
    <row r="77" spans="1:10" hidden="1">
      <c r="A77" s="11" t="s">
        <v>32</v>
      </c>
      <c r="B77" s="12" t="s">
        <v>11</v>
      </c>
      <c r="C77" s="12" t="s">
        <v>7</v>
      </c>
      <c r="D77" s="12" t="s">
        <v>37</v>
      </c>
      <c r="E77" s="12" t="s">
        <v>27</v>
      </c>
      <c r="F77" s="12" t="s">
        <v>31</v>
      </c>
      <c r="G77" s="13"/>
      <c r="H77" s="19"/>
      <c r="I77" s="18"/>
      <c r="J77" s="20"/>
    </row>
    <row r="78" spans="1:10">
      <c r="A78" s="8" t="s">
        <v>62</v>
      </c>
      <c r="B78" s="9" t="s">
        <v>11</v>
      </c>
      <c r="C78" s="9" t="s">
        <v>8</v>
      </c>
      <c r="D78" s="9"/>
      <c r="E78" s="9"/>
      <c r="F78" s="9"/>
      <c r="G78" s="10">
        <f>G79</f>
        <v>11800</v>
      </c>
      <c r="H78" s="18">
        <f>H79</f>
        <v>11800</v>
      </c>
      <c r="I78" s="18">
        <f t="shared" si="0"/>
        <v>0</v>
      </c>
      <c r="J78" s="20">
        <f t="shared" si="1"/>
        <v>100</v>
      </c>
    </row>
    <row r="79" spans="1:10">
      <c r="A79" s="8" t="s">
        <v>63</v>
      </c>
      <c r="B79" s="9" t="s">
        <v>11</v>
      </c>
      <c r="C79" s="9" t="s">
        <v>8</v>
      </c>
      <c r="D79" s="9" t="s">
        <v>15</v>
      </c>
      <c r="E79" s="9"/>
      <c r="F79" s="9"/>
      <c r="G79" s="10">
        <f>G80</f>
        <v>11800</v>
      </c>
      <c r="H79" s="18">
        <f>H80</f>
        <v>11800</v>
      </c>
      <c r="I79" s="18">
        <f t="shared" ref="I79:I87" si="4">H79-G79</f>
        <v>0</v>
      </c>
      <c r="J79" s="20">
        <f t="shared" ref="J79:J87" si="5">H79/G79*100</f>
        <v>100</v>
      </c>
    </row>
    <row r="80" spans="1:10" ht="63">
      <c r="A80" s="8" t="s">
        <v>42</v>
      </c>
      <c r="B80" s="9" t="s">
        <v>11</v>
      </c>
      <c r="C80" s="9" t="s">
        <v>8</v>
      </c>
      <c r="D80" s="9" t="s">
        <v>15</v>
      </c>
      <c r="E80" s="9" t="s">
        <v>41</v>
      </c>
      <c r="F80" s="9"/>
      <c r="G80" s="10">
        <f>G81+G82</f>
        <v>11800</v>
      </c>
      <c r="H80" s="18">
        <f>H81+H82</f>
        <v>11800</v>
      </c>
      <c r="I80" s="18">
        <f t="shared" si="4"/>
        <v>0</v>
      </c>
      <c r="J80" s="20">
        <f t="shared" si="5"/>
        <v>100</v>
      </c>
    </row>
    <row r="81" spans="1:10" ht="56.25">
      <c r="A81" s="11" t="s">
        <v>20</v>
      </c>
      <c r="B81" s="12" t="s">
        <v>11</v>
      </c>
      <c r="C81" s="12" t="s">
        <v>8</v>
      </c>
      <c r="D81" s="12" t="s">
        <v>15</v>
      </c>
      <c r="E81" s="12" t="s">
        <v>41</v>
      </c>
      <c r="F81" s="12" t="s">
        <v>19</v>
      </c>
      <c r="G81" s="13">
        <v>5300</v>
      </c>
      <c r="H81" s="19">
        <v>5300</v>
      </c>
      <c r="I81" s="18">
        <f t="shared" si="4"/>
        <v>0</v>
      </c>
      <c r="J81" s="20">
        <f t="shared" si="5"/>
        <v>100</v>
      </c>
    </row>
    <row r="82" spans="1:10" ht="22.5">
      <c r="A82" s="11" t="s">
        <v>24</v>
      </c>
      <c r="B82" s="12" t="s">
        <v>11</v>
      </c>
      <c r="C82" s="12" t="s">
        <v>8</v>
      </c>
      <c r="D82" s="12" t="s">
        <v>15</v>
      </c>
      <c r="E82" s="12" t="s">
        <v>41</v>
      </c>
      <c r="F82" s="12" t="s">
        <v>23</v>
      </c>
      <c r="G82" s="13">
        <v>6500</v>
      </c>
      <c r="H82" s="19">
        <v>6500</v>
      </c>
      <c r="I82" s="18">
        <f t="shared" si="4"/>
        <v>0</v>
      </c>
      <c r="J82" s="20">
        <f t="shared" si="5"/>
        <v>100</v>
      </c>
    </row>
    <row r="83" spans="1:10">
      <c r="A83" s="8" t="s">
        <v>65</v>
      </c>
      <c r="B83" s="9" t="s">
        <v>11</v>
      </c>
      <c r="C83" s="9" t="s">
        <v>64</v>
      </c>
      <c r="D83" s="9"/>
      <c r="E83" s="9"/>
      <c r="F83" s="9"/>
      <c r="G83" s="10">
        <f t="shared" ref="G83:H85" si="6">G84</f>
        <v>65000</v>
      </c>
      <c r="H83" s="18">
        <f t="shared" si="6"/>
        <v>47398</v>
      </c>
      <c r="I83" s="18">
        <f t="shared" si="4"/>
        <v>-17602</v>
      </c>
      <c r="J83" s="20">
        <f t="shared" si="5"/>
        <v>72.92</v>
      </c>
    </row>
    <row r="84" spans="1:10" ht="12.75" customHeight="1">
      <c r="A84" s="8" t="s">
        <v>66</v>
      </c>
      <c r="B84" s="9" t="s">
        <v>11</v>
      </c>
      <c r="C84" s="9" t="s">
        <v>64</v>
      </c>
      <c r="D84" s="9" t="s">
        <v>21</v>
      </c>
      <c r="E84" s="9"/>
      <c r="F84" s="9"/>
      <c r="G84" s="10">
        <f t="shared" si="6"/>
        <v>65000</v>
      </c>
      <c r="H84" s="18">
        <f t="shared" si="6"/>
        <v>47398</v>
      </c>
      <c r="I84" s="18">
        <f t="shared" si="4"/>
        <v>-17602</v>
      </c>
      <c r="J84" s="20">
        <f t="shared" si="5"/>
        <v>72.92</v>
      </c>
    </row>
    <row r="85" spans="1:10" ht="12.75" customHeight="1">
      <c r="A85" s="8" t="s">
        <v>28</v>
      </c>
      <c r="B85" s="9" t="s">
        <v>11</v>
      </c>
      <c r="C85" s="9" t="s">
        <v>64</v>
      </c>
      <c r="D85" s="9" t="s">
        <v>21</v>
      </c>
      <c r="E85" s="9" t="s">
        <v>27</v>
      </c>
      <c r="F85" s="9"/>
      <c r="G85" s="10">
        <f t="shared" si="6"/>
        <v>65000</v>
      </c>
      <c r="H85" s="18">
        <f t="shared" si="6"/>
        <v>47398</v>
      </c>
      <c r="I85" s="18">
        <f t="shared" si="4"/>
        <v>-17602</v>
      </c>
      <c r="J85" s="20">
        <f t="shared" si="5"/>
        <v>72.92</v>
      </c>
    </row>
    <row r="86" spans="1:10" ht="12.75" customHeight="1">
      <c r="A86" s="11" t="s">
        <v>24</v>
      </c>
      <c r="B86" s="12" t="s">
        <v>11</v>
      </c>
      <c r="C86" s="12" t="s">
        <v>64</v>
      </c>
      <c r="D86" s="12" t="s">
        <v>21</v>
      </c>
      <c r="E86" s="12" t="s">
        <v>27</v>
      </c>
      <c r="F86" s="12" t="s">
        <v>23</v>
      </c>
      <c r="G86" s="13">
        <v>65000</v>
      </c>
      <c r="H86" s="19">
        <v>47398</v>
      </c>
      <c r="I86" s="18">
        <f t="shared" si="4"/>
        <v>-17602</v>
      </c>
      <c r="J86" s="20">
        <f t="shared" si="5"/>
        <v>72.92</v>
      </c>
    </row>
    <row r="87" spans="1:10" ht="12.75" customHeight="1">
      <c r="A87" s="14" t="s">
        <v>67</v>
      </c>
      <c r="B87" s="15" t="s">
        <v>68</v>
      </c>
      <c r="C87" s="15"/>
      <c r="D87" s="15"/>
      <c r="E87" s="15"/>
      <c r="F87" s="16"/>
      <c r="G87" s="17">
        <f>G13+G36+G40+G44+G49+G58+G66+G78+G83</f>
        <v>11892333.140000001</v>
      </c>
      <c r="H87" s="23">
        <f>H13+H36+H40+H44+H49+H58+H66+H78+H83</f>
        <v>9890362.8900000006</v>
      </c>
      <c r="I87" s="18">
        <f t="shared" si="4"/>
        <v>-2001970.25</v>
      </c>
      <c r="J87" s="20">
        <f t="shared" si="5"/>
        <v>83.165874799904898</v>
      </c>
    </row>
  </sheetData>
  <mergeCells count="15">
    <mergeCell ref="A5:I5"/>
    <mergeCell ref="J10:J11"/>
    <mergeCell ref="A6:G6"/>
    <mergeCell ref="A8:B8"/>
    <mergeCell ref="A9:B9"/>
    <mergeCell ref="A10:A11"/>
    <mergeCell ref="G10:G11"/>
    <mergeCell ref="C10:C11"/>
    <mergeCell ref="D10:D11"/>
    <mergeCell ref="E10:E11"/>
    <mergeCell ref="H3:J4"/>
    <mergeCell ref="F10:F11"/>
    <mergeCell ref="B10:B11"/>
    <mergeCell ref="H10:H11"/>
    <mergeCell ref="I10:I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User64</dc:creator>
  <dc:description>POI HSSF rep:2.46.0.82</dc:description>
  <cp:lastModifiedBy>1</cp:lastModifiedBy>
  <cp:lastPrinted>2020-05-06T06:28:03Z</cp:lastPrinted>
  <dcterms:created xsi:type="dcterms:W3CDTF">2019-02-19T10:19:06Z</dcterms:created>
  <dcterms:modified xsi:type="dcterms:W3CDTF">2020-05-06T06:28:25Z</dcterms:modified>
</cp:coreProperties>
</file>